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Номенклатура" sheetId="2" r:id="rId1"/>
    <sheet name="Перечень услуг" sheetId="3" r:id="rId2"/>
  </sheets>
  <definedNames>
    <definedName name="_xlnm._FilterDatabase" localSheetId="0" hidden="1">Номенклатура!$B$6:$E$42</definedName>
    <definedName name="_xlnm.Print_Area" localSheetId="1">'Перечень услуг'!$A$1:$K$24</definedName>
  </definedNames>
  <calcPr calcId="125725"/>
</workbook>
</file>

<file path=xl/calcChain.xml><?xml version="1.0" encoding="utf-8"?>
<calcChain xmlns="http://schemas.openxmlformats.org/spreadsheetml/2006/main">
  <c r="E6" i="3"/>
  <c r="E23"/>
  <c r="E9" l="1"/>
  <c r="E10"/>
  <c r="E11"/>
  <c r="E12"/>
  <c r="E13"/>
  <c r="E14"/>
  <c r="E15"/>
  <c r="E16"/>
  <c r="E17"/>
  <c r="E18"/>
  <c r="E19"/>
  <c r="E20"/>
  <c r="E21"/>
  <c r="E22"/>
  <c r="E8" l="1"/>
  <c r="I6" l="1"/>
  <c r="H6"/>
  <c r="G6"/>
  <c r="F6"/>
  <c r="A6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ГЭС-9:   77 ед.оборуд., ГЭС-6- 50 ячеек 0,4 кВ, 
ГЭС-12:  31 ед.оборуд 110 кВ, 
             29 ед.оборуд 220 кВ</t>
        </r>
      </text>
    </comment>
    <comment ref="D12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 ОПН ГТ-1, ОПН ГТ-2</t>
        </r>
      </text>
    </comment>
    <comment ref="D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Автор:</t>
        </r>
        <r>
          <rPr>
            <sz val="8"/>
            <color indexed="81"/>
            <rFont val="Tahoma"/>
            <family val="2"/>
            <charset val="204"/>
          </rPr>
          <t xml:space="preserve">
В-6кВ РТ-3,
МВ и ошиновка яч. 2 - 7, 9 - 13, кабелей яч. 12, 13 КРУН-6 кВ,
кабелей 6 кВ, 10 кВ РТ-1</t>
        </r>
      </text>
    </comment>
    <comment ref="D16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Б-1, Б-2, резервный на Б-1 и Б-2
</t>
        </r>
      </text>
    </comment>
  </commentList>
</comments>
</file>

<file path=xl/sharedStrings.xml><?xml version="1.0" encoding="utf-8"?>
<sst xmlns="http://schemas.openxmlformats.org/spreadsheetml/2006/main" count="154" uniqueCount="135">
  <si>
    <t>I кв.</t>
  </si>
  <si>
    <t>II кв.</t>
  </si>
  <si>
    <t>III кв.</t>
  </si>
  <si>
    <t>IV кв.</t>
  </si>
  <si>
    <t>Примечание</t>
  </si>
  <si>
    <t>Приложение № 1</t>
  </si>
  <si>
    <t>к техническому заданию</t>
  </si>
  <si>
    <t>Наименование услуг</t>
  </si>
  <si>
    <t>Единицы измерения</t>
  </si>
  <si>
    <t xml:space="preserve">Перечень услуг </t>
  </si>
  <si>
    <t>Раздел ТС</t>
  </si>
  <si>
    <t>Подраздел ТС</t>
  </si>
  <si>
    <t>Пункт ТС</t>
  </si>
  <si>
    <t>Всего 2014 год</t>
  </si>
  <si>
    <t xml:space="preserve">Индивидуальное ТЗ № Приложения </t>
  </si>
  <si>
    <t xml:space="preserve">Приложение № 2 </t>
  </si>
  <si>
    <t>№ п/п</t>
  </si>
  <si>
    <t>Вибромеханические испытания гидроагрегатов ГА-7, ГА-3 ГЭС-6 и ГА-4 ГЭС-12 до и после капитального ремонта</t>
  </si>
  <si>
    <t>Высоковольтные испытания  оборудования гидрогенераторов ГА-7, ГА-3 ГЭС-6,  ГА-4 ГЭС-12 до и после капитального ремонта</t>
  </si>
  <si>
    <t xml:space="preserve">Тепловизионный контроль оборудования  ГЭС-9; 110кВ, 220 кВ ГЭС-12; РУ- 0,4кВ ГЭС-6 </t>
  </si>
  <si>
    <t>Проверка автосинхронизаторов АСТ-4 ГГ-2, 3, 4, 5, ВГ ГЭС-6</t>
  </si>
  <si>
    <t>Измерение параметров ограничителей перенапряжения 220 кВ ГТ-1,  ГТ-2 ГЭС-12</t>
  </si>
  <si>
    <t xml:space="preserve">Геодезический контроль за горизонтальными смещениями ГТС ГЭС-9 </t>
  </si>
  <si>
    <t>Лабораторный анализ турбинного масла ГЭС- 6, 9, 12</t>
  </si>
  <si>
    <t>Лабораторный анализ трансформаторного масла ГЭС-6, 9, 12</t>
  </si>
  <si>
    <t>Лабораторный анализ электролита и дистиллированной воды ГЭС-6, 9, 12</t>
  </si>
  <si>
    <t>1</t>
  </si>
  <si>
    <t>Замер тангенсов дельта вводов выключателей и конденсаторов связи ГЭС-9, ГЭС-12</t>
  </si>
  <si>
    <t xml:space="preserve">Высоковольтные испытания оборудования </t>
  </si>
  <si>
    <t>Проверка ВАЗП ГЭС-12</t>
  </si>
  <si>
    <t>Наблюдение за осадкой фундаментов здания ГЭС и горизонтальными смещениями сооружений  ГЭС-6</t>
  </si>
  <si>
    <t>Геодезические работы по определению вертикальных деформаций опоры ЛЭП №2 п/ст 110кВ ГЭС-12</t>
  </si>
  <si>
    <t>Шт.</t>
  </si>
  <si>
    <t>Генератор</t>
  </si>
  <si>
    <r>
      <t xml:space="preserve">Перечень услуг на 2014 год по </t>
    </r>
    <r>
      <rPr>
        <b/>
        <u/>
        <sz val="11"/>
        <color theme="1"/>
        <rFont val="Times New Roman"/>
        <family val="1"/>
        <charset val="204"/>
      </rPr>
      <t>Каскаду Ладожских ГЭС</t>
    </r>
    <r>
      <rPr>
        <b/>
        <sz val="11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 (структурное подразделение филиала «Невский»)</t>
    </r>
  </si>
  <si>
    <t>Всего</t>
  </si>
  <si>
    <t>Сборник нормативов для расчета стоимости</t>
  </si>
  <si>
    <t>Директор Каскада Ладожских ГЭС ________________      Д.С. Видякин</t>
  </si>
  <si>
    <t>ГЭСНп-81-04-2001, ч.1 (с учетом изм. и доп по прил №3 к Приказу Мин. рег.  разв. РФ № 321 от 04.08.09)</t>
  </si>
  <si>
    <t>Прейскурант ОРГРЭС Том 7</t>
  </si>
  <si>
    <t xml:space="preserve">Прейскурант ОРГРЭС,1992 г. </t>
  </si>
  <si>
    <t xml:space="preserve">"Справочник базовых цен на инженерные изыскания  для строительства".  Москва 2006.   Инженерно-геодезические изыскания при строительстве и эксплуатации зданий и сооружений  (цены приведены к базисному уровню на 01.01.2001 г.), с учетом инфляционного коэффициента на 3-й квартал 2013 года (К=3.70). Письмо министерства регионального развития РФ № 9912-СД/10 от 07.06.2013 г.  "О рекомендуемых к применению в II квартале 2013 года индексах изменения сметной стоимости"  Приложение 3. </t>
  </si>
  <si>
    <t>Трудоемкость к БЦ, часть 8</t>
  </si>
  <si>
    <t>пониж.коэф.</t>
  </si>
  <si>
    <t>Трудоемкость к БЦ, часть 4</t>
  </si>
  <si>
    <t>Вибромеханические испытания гидроагрегатов до и после капитального ремонта</t>
  </si>
  <si>
    <t>Высоковольтные испытания  оборудования гидрогенераторов  до и после капитального ремонта</t>
  </si>
  <si>
    <t xml:space="preserve">Измерение параметров ограничителей перенапряжения </t>
  </si>
  <si>
    <t xml:space="preserve">Тепловые испытания гидрогенераторов </t>
  </si>
  <si>
    <t xml:space="preserve">Проверка ВАЗП </t>
  </si>
  <si>
    <t>Геодезический контроль за вертикальными деформациями и горизонтальными смещениями ГТС ГЭС-6</t>
  </si>
  <si>
    <t>Геодезический контроль за вертикальными деформациями и горизонтальными смещениями ГТС ГЭС-9</t>
  </si>
  <si>
    <t>Директор КЛГЭС</t>
  </si>
  <si>
    <t>Д.С. Видякин</t>
  </si>
  <si>
    <t>Стоимость , руб.без НДС</t>
  </si>
  <si>
    <t>Проба ТП-30 Сокр.</t>
  </si>
  <si>
    <t>Проба расширенная</t>
  </si>
  <si>
    <t>Проба сокращенная</t>
  </si>
  <si>
    <t>Проба хорматогр.</t>
  </si>
  <si>
    <t>Работа</t>
  </si>
  <si>
    <t>7.1</t>
  </si>
  <si>
    <t>Измерение параметров изоляции обмоток и вводов 220 кВ трансформаторов ГТ</t>
  </si>
  <si>
    <t>ввод</t>
  </si>
  <si>
    <t>7.2</t>
  </si>
  <si>
    <t>Испытание вводов масляного выключателя 220 кВ</t>
  </si>
  <si>
    <t>7.3</t>
  </si>
  <si>
    <t>Испытание конденсаторов связи 220 кВ</t>
  </si>
  <si>
    <t xml:space="preserve">фаза </t>
  </si>
  <si>
    <t>7.4</t>
  </si>
  <si>
    <t>Испытание вентильных разрядников 220 кВ</t>
  </si>
  <si>
    <t>элемент</t>
  </si>
  <si>
    <t>Измерение параметров изоляции обмоток и вводов 110 кВ трансформаторов Т-21, Т-22 ГЭС-12</t>
  </si>
  <si>
    <t>8.1</t>
  </si>
  <si>
    <t>Испытание кабеля силового до 10 кВ</t>
  </si>
  <si>
    <t>8.2</t>
  </si>
  <si>
    <t>Испытание сборных и соединительных шин до 20 кВ</t>
  </si>
  <si>
    <t>8.3</t>
  </si>
  <si>
    <t>Испытание выключателя напряжением до 35 кВ</t>
  </si>
  <si>
    <t>выключатель</t>
  </si>
  <si>
    <t>3.1</t>
  </si>
  <si>
    <t>3.2</t>
  </si>
  <si>
    <t>3.3</t>
  </si>
  <si>
    <t>3.4</t>
  </si>
  <si>
    <t>трансформатор</t>
  </si>
  <si>
    <t>4</t>
  </si>
  <si>
    <t>4.1</t>
  </si>
  <si>
    <t>4.2</t>
  </si>
  <si>
    <t xml:space="preserve">Проверка автосинхронизаторов </t>
  </si>
  <si>
    <t>4.3</t>
  </si>
  <si>
    <t xml:space="preserve">Номенклатура типовых услуг по Каскаду Ладожских ГЭС                                                      </t>
  </si>
  <si>
    <t xml:space="preserve">Замер тангенсов дельта вводов выключателей и конденсаторов связи </t>
  </si>
  <si>
    <t>7</t>
  </si>
  <si>
    <t>8</t>
  </si>
  <si>
    <t>Тепловые испытания гидрогенераторов ГГ-3 ГЭС-6, ГГ-1 ГЭС-9</t>
  </si>
  <si>
    <t>7.5</t>
  </si>
  <si>
    <t>Генератор         ГЭС-9, ГЭС-12</t>
  </si>
  <si>
    <t>1.1</t>
  </si>
  <si>
    <t>1.2</t>
  </si>
  <si>
    <t>Генератор № 2,3,4,5 ГЭС-6</t>
  </si>
  <si>
    <t>Генератор № 1,6,7,8 ГЭС-6</t>
  </si>
  <si>
    <t>2.2</t>
  </si>
  <si>
    <t>2.3</t>
  </si>
  <si>
    <t>Генератор № 1-8  ГЭС-6</t>
  </si>
  <si>
    <t>Генератор № 1-4 ГЭС-9, ГЭС-12</t>
  </si>
  <si>
    <t>Тепловизионное обследование трансформатора</t>
  </si>
  <si>
    <t>Тепловизионное обследование состояния электрооборудования и контактных соединений в распредустройствах ОРУ, ЗРУ (между генератором-трансформатором или трансформатором-шинами или шинами-линией)</t>
  </si>
  <si>
    <t>Тепловизионное обследование состояния электрооборудования и контактных соединений в распредустройствах ГРУ, ФРУ, РУСН-6кВ</t>
  </si>
  <si>
    <t>Тепловизионное обследование состояния электрооборудования и контактных соединений в распредустройствах РУ-0.2, 0.4кВ</t>
  </si>
  <si>
    <t>5.1</t>
  </si>
  <si>
    <t>6.1</t>
  </si>
  <si>
    <t xml:space="preserve">Проверка автосинхронизатора типа СА-1 </t>
  </si>
  <si>
    <t>Проверка автосинхронизатора  типа АС-2М</t>
  </si>
  <si>
    <t>ячейка</t>
  </si>
  <si>
    <t xml:space="preserve">Прейскурант ОРГРЭС 1992г. т.3 р.11, МНВ, Трудоемкость к БЦ, часть 6 </t>
  </si>
  <si>
    <t>13.1</t>
  </si>
  <si>
    <t>Лабораторный анализ турбинного масла ГЭС- 6, 9, 12 (Проба ТП-30 Сокр.)</t>
  </si>
  <si>
    <t>13.2</t>
  </si>
  <si>
    <t>Лабораторный анализ турбинного масла ГЭС- 6, 9, 12 (Проба ТП-30 Полн.)</t>
  </si>
  <si>
    <t>14.1</t>
  </si>
  <si>
    <t>14.2</t>
  </si>
  <si>
    <t>14.3</t>
  </si>
  <si>
    <t>15.1</t>
  </si>
  <si>
    <t>15.2</t>
  </si>
  <si>
    <t>Сокращенный анализ дистиллированной воды ГЭС-6, 9, 12</t>
  </si>
  <si>
    <t>Проба</t>
  </si>
  <si>
    <t>Лабораторный анализ электролита из действующей батареи ГЭС-6, 9, 13</t>
  </si>
  <si>
    <t>10.1</t>
  </si>
  <si>
    <t>кабель (3 фазы)</t>
  </si>
  <si>
    <t>11.1</t>
  </si>
  <si>
    <t xml:space="preserve">присоединение </t>
  </si>
  <si>
    <t xml:space="preserve">ячейка, панель </t>
  </si>
  <si>
    <t xml:space="preserve">панель </t>
  </si>
  <si>
    <t>9.1</t>
  </si>
  <si>
    <t>№ Сметы</t>
  </si>
  <si>
    <t>2.1</t>
  </si>
</sst>
</file>

<file path=xl/styles.xml><?xml version="1.0" encoding="utf-8"?>
<styleSheet xmlns="http://schemas.openxmlformats.org/spreadsheetml/2006/main">
  <numFmts count="1">
    <numFmt numFmtId="164" formatCode="0.000"/>
  </numFmts>
  <fonts count="2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Border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" fontId="8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right" vertical="center" wrapText="1"/>
    </xf>
    <xf numFmtId="3" fontId="8" fillId="0" borderId="0" xfId="0" applyNumberFormat="1" applyFont="1" applyFill="1" applyAlignment="1">
      <alignment horizontal="right" vertical="center" wrapText="1"/>
    </xf>
    <xf numFmtId="3" fontId="9" fillId="0" borderId="0" xfId="1" applyNumberFormat="1" applyFont="1" applyAlignment="1" applyProtection="1">
      <alignment horizontal="centerContinuous" vertical="center" wrapText="1"/>
      <protection hidden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3" fontId="9" fillId="2" borderId="1" xfId="1" applyNumberFormat="1" applyFont="1" applyFill="1" applyBorder="1" applyAlignment="1" applyProtection="1">
      <alignment horizontal="center" textRotation="90" wrapText="1"/>
      <protection hidden="1"/>
    </xf>
    <xf numFmtId="0" fontId="10" fillId="2" borderId="1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9" fillId="2" borderId="1" xfId="1" applyNumberFormat="1" applyFont="1" applyFill="1" applyBorder="1" applyAlignment="1" applyProtection="1">
      <alignment horizontal="center" vertical="center"/>
      <protection hidden="1"/>
    </xf>
    <xf numFmtId="1" fontId="9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 applyProtection="1">
      <alignment vertical="center"/>
      <protection hidden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0" borderId="1" xfId="0" applyNumberFormat="1" applyFont="1" applyFill="1" applyBorder="1" applyAlignment="1" applyProtection="1">
      <alignment horizontal="right" vertical="center" wrapText="1"/>
    </xf>
    <xf numFmtId="3" fontId="16" fillId="0" borderId="1" xfId="0" applyNumberFormat="1" applyFont="1" applyFill="1" applyBorder="1" applyAlignment="1" applyProtection="1">
      <alignment horizontal="right" vertical="center"/>
      <protection hidden="1"/>
    </xf>
    <xf numFmtId="3" fontId="16" fillId="0" borderId="1" xfId="0" applyNumberFormat="1" applyFont="1" applyFill="1" applyBorder="1" applyAlignment="1" applyProtection="1">
      <alignment horizontal="right" vertical="center"/>
      <protection locked="0"/>
    </xf>
    <xf numFmtId="1" fontId="16" fillId="4" borderId="1" xfId="0" applyNumberFormat="1" applyFont="1" applyFill="1" applyBorder="1" applyAlignment="1" applyProtection="1">
      <alignment horizontal="right" vertical="center"/>
      <protection locked="0"/>
    </xf>
    <xf numFmtId="1" fontId="1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7" fillId="0" borderId="1" xfId="0" applyNumberFormat="1" applyFont="1" applyFill="1" applyBorder="1" applyAlignment="1">
      <alignment vertical="center"/>
    </xf>
    <xf numFmtId="1" fontId="16" fillId="0" borderId="1" xfId="0" applyNumberFormat="1" applyFont="1" applyFill="1" applyBorder="1" applyAlignment="1" applyProtection="1">
      <alignment horizontal="right" vertical="center"/>
      <protection locked="0"/>
    </xf>
    <xf numFmtId="3" fontId="17" fillId="0" borderId="1" xfId="0" applyNumberFormat="1" applyFont="1" applyBorder="1" applyAlignment="1">
      <alignment vertical="center"/>
    </xf>
    <xf numFmtId="3" fontId="17" fillId="4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8" fillId="0" borderId="0" xfId="0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20" fillId="0" borderId="0" xfId="0" applyFont="1"/>
    <xf numFmtId="3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Alignment="1"/>
    <xf numFmtId="3" fontId="16" fillId="0" borderId="0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164" fontId="0" fillId="0" borderId="0" xfId="0" applyNumberForma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4" fontId="2" fillId="4" borderId="0" xfId="0" applyNumberFormat="1" applyFont="1" applyFill="1" applyAlignment="1">
      <alignment horizontal="right"/>
    </xf>
    <xf numFmtId="4" fontId="2" fillId="4" borderId="0" xfId="0" applyNumberFormat="1" applyFont="1" applyFill="1" applyAlignment="1">
      <alignment horizontal="right" vertical="center"/>
    </xf>
    <xf numFmtId="4" fontId="2" fillId="4" borderId="0" xfId="0" applyNumberFormat="1" applyFont="1" applyFill="1"/>
    <xf numFmtId="4" fontId="3" fillId="4" borderId="0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4" fillId="4" borderId="0" xfId="0" applyFont="1" applyFill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4" fillId="0" borderId="0" xfId="0" applyNumberFormat="1" applyFont="1"/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3" fontId="11" fillId="4" borderId="1" xfId="0" applyNumberFormat="1" applyFont="1" applyFill="1" applyBorder="1" applyAlignment="1" applyProtection="1">
      <alignment vertical="center" wrapText="1"/>
      <protection locked="0"/>
    </xf>
    <xf numFmtId="0" fontId="11" fillId="4" borderId="1" xfId="0" applyFont="1" applyFill="1" applyBorder="1" applyAlignment="1">
      <alignment vertical="center" wrapText="1"/>
    </xf>
    <xf numFmtId="3" fontId="11" fillId="4" borderId="1" xfId="0" applyNumberFormat="1" applyFont="1" applyFill="1" applyBorder="1" applyAlignment="1" applyProtection="1">
      <alignment vertical="center" wrapText="1"/>
      <protection hidden="1"/>
    </xf>
    <xf numFmtId="4" fontId="2" fillId="4" borderId="1" xfId="0" applyNumberFormat="1" applyFont="1" applyFill="1" applyBorder="1" applyAlignment="1">
      <alignment horizontal="center" vertical="center"/>
    </xf>
    <xf numFmtId="4" fontId="26" fillId="4" borderId="0" xfId="0" applyNumberFormat="1" applyFont="1" applyFill="1"/>
    <xf numFmtId="0" fontId="22" fillId="0" borderId="8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3" fontId="11" fillId="4" borderId="1" xfId="0" applyNumberFormat="1" applyFont="1" applyFill="1" applyBorder="1" applyAlignment="1" applyProtection="1">
      <alignment horizontal="left" vertical="center" wrapText="1"/>
      <protection locked="0"/>
    </xf>
    <xf numFmtId="3" fontId="11" fillId="4" borderId="1" xfId="0" applyNumberFormat="1" applyFont="1" applyFill="1" applyBorder="1" applyAlignment="1" applyProtection="1">
      <alignment horizontal="left" vertical="center" wrapText="1"/>
      <protection hidden="1"/>
    </xf>
    <xf numFmtId="0" fontId="1" fillId="5" borderId="9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3" fontId="27" fillId="4" borderId="1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3" fontId="21" fillId="0" borderId="0" xfId="0" applyNumberFormat="1" applyFont="1" applyFill="1" applyBorder="1" applyAlignment="1" applyProtection="1">
      <alignment horizontal="left" vertical="center" wrapText="1"/>
      <protection locked="0"/>
    </xf>
    <xf numFmtId="3" fontId="11" fillId="4" borderId="6" xfId="0" applyNumberFormat="1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vertical="center" wrapText="1"/>
      <protection locked="0"/>
    </xf>
    <xf numFmtId="3" fontId="11" fillId="4" borderId="8" xfId="0" applyNumberFormat="1" applyFont="1" applyFill="1" applyBorder="1" applyAlignment="1" applyProtection="1">
      <alignment vertical="center" wrapText="1"/>
      <protection locked="0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3" fontId="11" fillId="4" borderId="6" xfId="0" applyNumberFormat="1" applyFont="1" applyFill="1" applyBorder="1" applyAlignment="1" applyProtection="1">
      <alignment horizontal="center" vertical="center" wrapText="1"/>
      <protection locked="0"/>
    </xf>
    <xf numFmtId="3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1" fillId="0" borderId="0" xfId="0" applyFont="1"/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"/>
  <sheetViews>
    <sheetView tabSelected="1" topLeftCell="A37" workbookViewId="0">
      <selection activeCell="A41" sqref="A41:XFD42"/>
    </sheetView>
  </sheetViews>
  <sheetFormatPr defaultRowHeight="15.75"/>
  <cols>
    <col min="1" max="1" width="6.7109375" style="140" customWidth="1"/>
    <col min="2" max="2" width="6.5703125" style="84" customWidth="1"/>
    <col min="3" max="3" width="39.85546875" style="79" customWidth="1"/>
    <col min="4" max="4" width="11.5703125" style="127" customWidth="1"/>
    <col min="5" max="5" width="12.42578125" style="94" customWidth="1"/>
    <col min="6" max="6" width="28.5703125" style="53" customWidth="1"/>
    <col min="7" max="7" width="30.7109375" style="55" customWidth="1"/>
    <col min="8" max="8" width="78.140625" style="53" customWidth="1"/>
    <col min="9" max="9" width="12.140625" style="59" customWidth="1"/>
  </cols>
  <sheetData>
    <row r="1" spans="1:21">
      <c r="D1" s="124"/>
      <c r="E1" s="74"/>
      <c r="F1" s="7" t="s">
        <v>5</v>
      </c>
    </row>
    <row r="2" spans="1:21">
      <c r="D2" s="124"/>
      <c r="E2" s="75"/>
      <c r="F2" s="2" t="s">
        <v>6</v>
      </c>
      <c r="G2" s="71"/>
      <c r="H2" s="52"/>
      <c r="I2" s="60"/>
    </row>
    <row r="3" spans="1:21">
      <c r="D3" s="124"/>
      <c r="E3" s="76"/>
      <c r="I3" s="61"/>
    </row>
    <row r="4" spans="1:21" ht="30.75" customHeight="1">
      <c r="B4" s="107" t="s">
        <v>89</v>
      </c>
      <c r="C4" s="107"/>
      <c r="D4" s="107"/>
      <c r="E4" s="107"/>
      <c r="F4" s="55"/>
      <c r="H4" s="55"/>
      <c r="I4" s="62"/>
      <c r="K4" s="1"/>
      <c r="L4" s="1"/>
      <c r="M4" s="1"/>
      <c r="N4" s="1"/>
      <c r="O4" s="1"/>
      <c r="P4" s="3"/>
      <c r="Q4" s="3"/>
      <c r="R4" s="3"/>
      <c r="S4" s="3"/>
      <c r="T4" s="3"/>
      <c r="U4" s="3"/>
    </row>
    <row r="5" spans="1:21" ht="16.5" customHeight="1">
      <c r="B5" s="102"/>
      <c r="C5" s="88"/>
      <c r="D5" s="125"/>
      <c r="E5" s="77"/>
    </row>
    <row r="6" spans="1:21" s="73" customFormat="1" ht="39" customHeight="1">
      <c r="A6" s="141" t="s">
        <v>16</v>
      </c>
      <c r="B6" s="85" t="s">
        <v>133</v>
      </c>
      <c r="C6" s="89" t="s">
        <v>7</v>
      </c>
      <c r="D6" s="57" t="s">
        <v>8</v>
      </c>
      <c r="E6" s="78" t="s">
        <v>54</v>
      </c>
      <c r="F6" s="56" t="s">
        <v>36</v>
      </c>
      <c r="G6" s="72"/>
      <c r="H6" s="67"/>
      <c r="I6" s="64" t="s">
        <v>43</v>
      </c>
    </row>
    <row r="7" spans="1:21" s="50" customFormat="1" ht="33.75" customHeight="1">
      <c r="A7" s="26">
        <v>1</v>
      </c>
      <c r="B7" s="86" t="s">
        <v>96</v>
      </c>
      <c r="C7" s="119" t="s">
        <v>45</v>
      </c>
      <c r="D7" s="39" t="s">
        <v>102</v>
      </c>
      <c r="E7" s="93">
        <v>197449.66</v>
      </c>
      <c r="F7" s="113" t="s">
        <v>40</v>
      </c>
      <c r="G7" s="55"/>
      <c r="H7" s="66"/>
      <c r="I7" s="63">
        <v>0.54500000000000004</v>
      </c>
    </row>
    <row r="8" spans="1:21" s="50" customFormat="1" ht="39" customHeight="1">
      <c r="A8" s="26">
        <v>2</v>
      </c>
      <c r="B8" s="86" t="s">
        <v>97</v>
      </c>
      <c r="C8" s="120"/>
      <c r="D8" s="39" t="s">
        <v>103</v>
      </c>
      <c r="E8" s="93">
        <v>230939.59</v>
      </c>
      <c r="F8" s="115"/>
      <c r="G8" s="55"/>
      <c r="H8" s="66"/>
      <c r="I8" s="63"/>
    </row>
    <row r="9" spans="1:21" ht="36" customHeight="1">
      <c r="A9" s="26">
        <v>3</v>
      </c>
      <c r="B9" s="86" t="s">
        <v>134</v>
      </c>
      <c r="C9" s="119" t="s">
        <v>46</v>
      </c>
      <c r="D9" s="39" t="s">
        <v>98</v>
      </c>
      <c r="E9" s="93">
        <v>288556.44</v>
      </c>
      <c r="F9" s="113" t="s">
        <v>38</v>
      </c>
      <c r="H9" s="66"/>
      <c r="I9" s="63">
        <v>0.44700000000000001</v>
      </c>
    </row>
    <row r="10" spans="1:21" ht="36" customHeight="1">
      <c r="A10" s="26">
        <v>4</v>
      </c>
      <c r="B10" s="87" t="s">
        <v>100</v>
      </c>
      <c r="C10" s="121"/>
      <c r="D10" s="39" t="s">
        <v>99</v>
      </c>
      <c r="E10" s="93">
        <v>282265.88</v>
      </c>
      <c r="F10" s="114"/>
      <c r="H10" s="66"/>
      <c r="I10" s="63"/>
    </row>
    <row r="11" spans="1:21" ht="36" customHeight="1">
      <c r="A11" s="26">
        <v>5</v>
      </c>
      <c r="B11" s="87" t="s">
        <v>101</v>
      </c>
      <c r="C11" s="120"/>
      <c r="D11" s="39" t="s">
        <v>95</v>
      </c>
      <c r="E11" s="93">
        <v>305889.62</v>
      </c>
      <c r="F11" s="115"/>
      <c r="H11" s="66"/>
      <c r="I11" s="63"/>
    </row>
    <row r="12" spans="1:21" s="50" customFormat="1" ht="27.75" customHeight="1">
      <c r="A12" s="26">
        <v>6</v>
      </c>
      <c r="B12" s="87" t="s">
        <v>79</v>
      </c>
      <c r="C12" s="99" t="s">
        <v>104</v>
      </c>
      <c r="D12" s="100" t="s">
        <v>83</v>
      </c>
      <c r="E12" s="93">
        <v>11240.39</v>
      </c>
      <c r="F12" s="113" t="s">
        <v>39</v>
      </c>
      <c r="G12" s="55"/>
      <c r="H12" s="66"/>
      <c r="I12" s="63"/>
    </row>
    <row r="13" spans="1:21" s="50" customFormat="1" ht="68.25" customHeight="1">
      <c r="A13" s="26">
        <v>7</v>
      </c>
      <c r="B13" s="87" t="s">
        <v>80</v>
      </c>
      <c r="C13" s="99" t="s">
        <v>105</v>
      </c>
      <c r="D13" s="100" t="s">
        <v>129</v>
      </c>
      <c r="E13" s="93">
        <v>3712.92</v>
      </c>
      <c r="F13" s="114"/>
      <c r="G13" s="55"/>
      <c r="H13" s="66"/>
      <c r="I13" s="63"/>
    </row>
    <row r="14" spans="1:21" s="50" customFormat="1" ht="45.75" customHeight="1">
      <c r="A14" s="26">
        <v>8</v>
      </c>
      <c r="B14" s="87" t="s">
        <v>81</v>
      </c>
      <c r="C14" s="99" t="s">
        <v>106</v>
      </c>
      <c r="D14" s="101" t="s">
        <v>130</v>
      </c>
      <c r="E14" s="93">
        <v>1856.46</v>
      </c>
      <c r="F14" s="114"/>
      <c r="G14" s="55"/>
      <c r="H14" s="66"/>
      <c r="I14" s="63"/>
    </row>
    <row r="15" spans="1:21" s="50" customFormat="1" ht="45.75" customHeight="1">
      <c r="A15" s="26">
        <v>9</v>
      </c>
      <c r="B15" s="87" t="s">
        <v>82</v>
      </c>
      <c r="C15" s="99" t="s">
        <v>107</v>
      </c>
      <c r="D15" s="101" t="s">
        <v>131</v>
      </c>
      <c r="E15" s="93">
        <v>928.23</v>
      </c>
      <c r="F15" s="115"/>
      <c r="G15" s="55"/>
      <c r="H15" s="66"/>
      <c r="I15" s="63"/>
    </row>
    <row r="16" spans="1:21" s="50" customFormat="1" ht="18" customHeight="1">
      <c r="A16" s="26">
        <v>10</v>
      </c>
      <c r="B16" s="87" t="s">
        <v>84</v>
      </c>
      <c r="C16" s="90" t="s">
        <v>87</v>
      </c>
      <c r="D16" s="39"/>
      <c r="E16" s="93"/>
      <c r="F16" s="95"/>
      <c r="G16" s="55"/>
      <c r="H16" s="66"/>
      <c r="I16" s="63"/>
    </row>
    <row r="17" spans="1:9" ht="27" customHeight="1">
      <c r="A17" s="26">
        <v>11</v>
      </c>
      <c r="B17" s="86" t="s">
        <v>85</v>
      </c>
      <c r="C17" s="90" t="s">
        <v>20</v>
      </c>
      <c r="D17" s="39" t="s">
        <v>32</v>
      </c>
      <c r="E17" s="93">
        <v>33333</v>
      </c>
      <c r="F17" s="116" t="s">
        <v>42</v>
      </c>
      <c r="G17" s="72"/>
      <c r="H17" s="67"/>
      <c r="I17" s="63">
        <v>0.75</v>
      </c>
    </row>
    <row r="18" spans="1:9" ht="21" customHeight="1">
      <c r="A18" s="26">
        <v>12</v>
      </c>
      <c r="B18" s="86" t="s">
        <v>86</v>
      </c>
      <c r="C18" s="90" t="s">
        <v>110</v>
      </c>
      <c r="D18" s="39" t="s">
        <v>32</v>
      </c>
      <c r="E18" s="93">
        <v>101087.4</v>
      </c>
      <c r="F18" s="117"/>
      <c r="G18" s="72"/>
      <c r="H18" s="67"/>
      <c r="I18" s="63"/>
    </row>
    <row r="19" spans="1:9" ht="21" customHeight="1">
      <c r="A19" s="26">
        <v>13</v>
      </c>
      <c r="B19" s="86" t="s">
        <v>88</v>
      </c>
      <c r="C19" s="90" t="s">
        <v>111</v>
      </c>
      <c r="D19" s="39" t="s">
        <v>32</v>
      </c>
      <c r="E19" s="93">
        <v>56420.27</v>
      </c>
      <c r="F19" s="118"/>
      <c r="G19" s="72"/>
      <c r="H19" s="67"/>
      <c r="I19" s="63"/>
    </row>
    <row r="20" spans="1:9" ht="38.25" customHeight="1">
      <c r="A20" s="26">
        <v>14</v>
      </c>
      <c r="B20" s="86" t="s">
        <v>108</v>
      </c>
      <c r="C20" s="91" t="s">
        <v>47</v>
      </c>
      <c r="D20" s="39" t="s">
        <v>32</v>
      </c>
      <c r="E20" s="93">
        <v>8666.67</v>
      </c>
      <c r="F20" s="54" t="s">
        <v>38</v>
      </c>
      <c r="H20" s="66"/>
      <c r="I20" s="63"/>
    </row>
    <row r="21" spans="1:9" ht="25.5" customHeight="1">
      <c r="A21" s="26">
        <v>15</v>
      </c>
      <c r="B21" s="86" t="s">
        <v>109</v>
      </c>
      <c r="C21" s="90" t="s">
        <v>48</v>
      </c>
      <c r="D21" s="39" t="s">
        <v>33</v>
      </c>
      <c r="E21" s="93">
        <v>155381.12</v>
      </c>
      <c r="F21" s="56" t="s">
        <v>44</v>
      </c>
      <c r="G21" s="72"/>
      <c r="H21" s="67"/>
      <c r="I21" s="63">
        <v>1.0900000000000001</v>
      </c>
    </row>
    <row r="22" spans="1:9" s="40" customFormat="1" ht="25.5" customHeight="1">
      <c r="A22" s="26"/>
      <c r="B22" s="135" t="s">
        <v>91</v>
      </c>
      <c r="C22" s="106" t="s">
        <v>90</v>
      </c>
      <c r="D22" s="130"/>
      <c r="E22" s="136"/>
      <c r="F22" s="137"/>
      <c r="G22" s="138"/>
      <c r="H22" s="139"/>
      <c r="I22" s="134"/>
    </row>
    <row r="23" spans="1:9" ht="32.25" customHeight="1">
      <c r="A23" s="26">
        <v>16</v>
      </c>
      <c r="B23" s="83" t="s">
        <v>60</v>
      </c>
      <c r="C23" s="80" t="s">
        <v>61</v>
      </c>
      <c r="D23" s="39" t="s">
        <v>62</v>
      </c>
      <c r="E23" s="78">
        <v>35511.32</v>
      </c>
      <c r="F23" s="113" t="s">
        <v>38</v>
      </c>
      <c r="H23" s="66"/>
      <c r="I23" s="63"/>
    </row>
    <row r="24" spans="1:9" ht="23.25" customHeight="1">
      <c r="A24" s="26">
        <v>17</v>
      </c>
      <c r="B24" s="83" t="s">
        <v>63</v>
      </c>
      <c r="C24" s="80" t="s">
        <v>64</v>
      </c>
      <c r="D24" s="39" t="s">
        <v>62</v>
      </c>
      <c r="E24" s="78">
        <v>19140.22</v>
      </c>
      <c r="F24" s="114"/>
      <c r="H24" s="66"/>
      <c r="I24" s="63"/>
    </row>
    <row r="25" spans="1:9" ht="23.25" customHeight="1">
      <c r="A25" s="26">
        <v>18</v>
      </c>
      <c r="B25" s="83" t="s">
        <v>65</v>
      </c>
      <c r="C25" s="81" t="s">
        <v>66</v>
      </c>
      <c r="D25" s="39" t="s">
        <v>67</v>
      </c>
      <c r="E25" s="78">
        <v>9253</v>
      </c>
      <c r="F25" s="114"/>
      <c r="H25" s="66"/>
      <c r="I25" s="63"/>
    </row>
    <row r="26" spans="1:9" ht="23.25" customHeight="1">
      <c r="A26" s="26">
        <v>19</v>
      </c>
      <c r="B26" s="83" t="s">
        <v>68</v>
      </c>
      <c r="C26" s="82" t="s">
        <v>69</v>
      </c>
      <c r="D26" s="126" t="s">
        <v>70</v>
      </c>
      <c r="E26" s="78">
        <v>15349.67</v>
      </c>
      <c r="F26" s="114"/>
      <c r="H26" s="66"/>
      <c r="I26" s="63"/>
    </row>
    <row r="27" spans="1:9" ht="34.5" customHeight="1">
      <c r="A27" s="26">
        <v>20</v>
      </c>
      <c r="B27" s="83" t="s">
        <v>94</v>
      </c>
      <c r="C27" s="80" t="s">
        <v>71</v>
      </c>
      <c r="D27" s="39" t="s">
        <v>62</v>
      </c>
      <c r="E27" s="78">
        <v>13194.83</v>
      </c>
      <c r="F27" s="115"/>
      <c r="H27" s="66"/>
      <c r="I27" s="63"/>
    </row>
    <row r="28" spans="1:9" s="40" customFormat="1" ht="24" customHeight="1">
      <c r="A28" s="26"/>
      <c r="B28" s="128" t="s">
        <v>92</v>
      </c>
      <c r="C28" s="129" t="s">
        <v>28</v>
      </c>
      <c r="D28" s="130"/>
      <c r="E28" s="131"/>
      <c r="F28" s="132"/>
      <c r="G28" s="71"/>
      <c r="H28" s="133"/>
      <c r="I28" s="134"/>
    </row>
    <row r="29" spans="1:9" ht="32.25" customHeight="1">
      <c r="A29" s="26">
        <v>21</v>
      </c>
      <c r="B29" s="83" t="s">
        <v>72</v>
      </c>
      <c r="C29" s="80" t="s">
        <v>73</v>
      </c>
      <c r="D29" s="39" t="s">
        <v>127</v>
      </c>
      <c r="E29" s="78">
        <v>18989.36</v>
      </c>
      <c r="F29" s="113" t="s">
        <v>38</v>
      </c>
      <c r="H29" s="66"/>
      <c r="I29" s="63"/>
    </row>
    <row r="30" spans="1:9" ht="21" customHeight="1">
      <c r="A30" s="26">
        <v>23</v>
      </c>
      <c r="B30" s="83" t="s">
        <v>74</v>
      </c>
      <c r="C30" s="80" t="s">
        <v>75</v>
      </c>
      <c r="D30" s="39" t="s">
        <v>112</v>
      </c>
      <c r="E30" s="78">
        <v>27865.05</v>
      </c>
      <c r="F30" s="114"/>
      <c r="H30" s="66"/>
      <c r="I30" s="63"/>
    </row>
    <row r="31" spans="1:9" ht="21" customHeight="1">
      <c r="A31" s="26">
        <v>24</v>
      </c>
      <c r="B31" s="83" t="s">
        <v>76</v>
      </c>
      <c r="C31" s="80" t="s">
        <v>77</v>
      </c>
      <c r="D31" s="39" t="s">
        <v>78</v>
      </c>
      <c r="E31" s="93">
        <v>14404.77</v>
      </c>
      <c r="F31" s="115"/>
      <c r="H31" s="66"/>
      <c r="I31" s="63"/>
    </row>
    <row r="32" spans="1:9" s="58" customFormat="1" ht="20.25" customHeight="1">
      <c r="A32" s="26">
        <v>25</v>
      </c>
      <c r="B32" s="103" t="s">
        <v>132</v>
      </c>
      <c r="C32" s="90" t="s">
        <v>49</v>
      </c>
      <c r="D32" s="57" t="s">
        <v>32</v>
      </c>
      <c r="E32" s="93">
        <v>73333</v>
      </c>
      <c r="F32" s="56" t="s">
        <v>42</v>
      </c>
      <c r="G32" s="72"/>
      <c r="H32" s="67"/>
      <c r="I32" s="64">
        <v>0.93</v>
      </c>
    </row>
    <row r="33" spans="1:9" ht="75" customHeight="1">
      <c r="A33" s="26">
        <v>26</v>
      </c>
      <c r="B33" s="86" t="s">
        <v>126</v>
      </c>
      <c r="C33" s="91" t="s">
        <v>51</v>
      </c>
      <c r="D33" s="39" t="s">
        <v>59</v>
      </c>
      <c r="E33" s="93">
        <v>217020.9</v>
      </c>
      <c r="F33" s="108" t="s">
        <v>41</v>
      </c>
      <c r="H33" s="68"/>
      <c r="I33" s="63"/>
    </row>
    <row r="34" spans="1:9" ht="57" customHeight="1">
      <c r="A34" s="26">
        <v>27</v>
      </c>
      <c r="B34" s="86" t="s">
        <v>128</v>
      </c>
      <c r="C34" s="92" t="s">
        <v>50</v>
      </c>
      <c r="D34" s="39" t="s">
        <v>59</v>
      </c>
      <c r="E34" s="93">
        <v>252050.55</v>
      </c>
      <c r="F34" s="108"/>
      <c r="H34" s="69"/>
      <c r="I34" s="63"/>
    </row>
    <row r="35" spans="1:9" ht="63" customHeight="1">
      <c r="A35" s="26">
        <v>28</v>
      </c>
      <c r="B35" s="86">
        <v>12</v>
      </c>
      <c r="C35" s="91" t="s">
        <v>31</v>
      </c>
      <c r="D35" s="39" t="s">
        <v>59</v>
      </c>
      <c r="E35" s="93">
        <v>36000</v>
      </c>
      <c r="F35" s="108"/>
      <c r="H35" s="70"/>
      <c r="I35" s="63">
        <v>0.4</v>
      </c>
    </row>
    <row r="36" spans="1:9" ht="25.5" customHeight="1">
      <c r="A36" s="26">
        <v>29</v>
      </c>
      <c r="B36" s="86" t="s">
        <v>114</v>
      </c>
      <c r="C36" s="90" t="s">
        <v>117</v>
      </c>
      <c r="D36" s="39" t="s">
        <v>55</v>
      </c>
      <c r="E36" s="93">
        <v>10184.98</v>
      </c>
      <c r="F36" s="113" t="s">
        <v>113</v>
      </c>
      <c r="H36" s="68"/>
      <c r="I36" s="63"/>
    </row>
    <row r="37" spans="1:9" ht="25.5" customHeight="1">
      <c r="A37" s="26">
        <v>31</v>
      </c>
      <c r="B37" s="104" t="s">
        <v>116</v>
      </c>
      <c r="C37" s="90" t="s">
        <v>115</v>
      </c>
      <c r="D37" s="39" t="s">
        <v>55</v>
      </c>
      <c r="E37" s="93">
        <v>3100.63</v>
      </c>
      <c r="F37" s="114"/>
      <c r="H37" s="69"/>
      <c r="I37" s="63"/>
    </row>
    <row r="38" spans="1:9" ht="25.5" customHeight="1">
      <c r="A38" s="26">
        <v>32</v>
      </c>
      <c r="B38" s="105" t="s">
        <v>118</v>
      </c>
      <c r="C38" s="110" t="s">
        <v>24</v>
      </c>
      <c r="D38" s="39" t="s">
        <v>58</v>
      </c>
      <c r="E38" s="93">
        <v>1654.4</v>
      </c>
      <c r="F38" s="114"/>
      <c r="H38" s="69"/>
      <c r="I38" s="63"/>
    </row>
    <row r="39" spans="1:9" ht="25.5" customHeight="1">
      <c r="A39" s="26">
        <v>33</v>
      </c>
      <c r="B39" s="105" t="s">
        <v>119</v>
      </c>
      <c r="C39" s="111"/>
      <c r="D39" s="39" t="s">
        <v>57</v>
      </c>
      <c r="E39" s="93">
        <v>1481.43</v>
      </c>
      <c r="F39" s="114"/>
      <c r="H39" s="69"/>
      <c r="I39" s="63"/>
    </row>
    <row r="40" spans="1:9" ht="25.5" customHeight="1">
      <c r="A40" s="26">
        <v>34</v>
      </c>
      <c r="B40" s="105" t="s">
        <v>120</v>
      </c>
      <c r="C40" s="112"/>
      <c r="D40" s="39" t="s">
        <v>56</v>
      </c>
      <c r="E40" s="93">
        <v>7927.71</v>
      </c>
      <c r="F40" s="114"/>
      <c r="H40" s="70"/>
      <c r="I40" s="63"/>
    </row>
    <row r="41" spans="1:9" ht="32.25" customHeight="1">
      <c r="A41" s="26">
        <v>35</v>
      </c>
      <c r="B41" s="105" t="s">
        <v>121</v>
      </c>
      <c r="C41" s="90" t="s">
        <v>123</v>
      </c>
      <c r="D41" s="39" t="s">
        <v>124</v>
      </c>
      <c r="E41" s="93">
        <v>551.6</v>
      </c>
      <c r="F41" s="114"/>
      <c r="H41" s="70"/>
      <c r="I41" s="63"/>
    </row>
    <row r="42" spans="1:9" ht="32.25" customHeight="1">
      <c r="A42" s="26">
        <v>36</v>
      </c>
      <c r="B42" s="86" t="s">
        <v>122</v>
      </c>
      <c r="C42" s="90" t="s">
        <v>125</v>
      </c>
      <c r="D42" s="39" t="s">
        <v>124</v>
      </c>
      <c r="E42" s="93">
        <v>551.6</v>
      </c>
      <c r="F42" s="115"/>
      <c r="H42" s="70"/>
      <c r="I42" s="63"/>
    </row>
    <row r="44" spans="1:9" s="51" customFormat="1" ht="38.25" customHeight="1">
      <c r="A44" s="140"/>
      <c r="B44" s="109" t="s">
        <v>37</v>
      </c>
      <c r="C44" s="109"/>
      <c r="D44" s="109"/>
      <c r="E44" s="109"/>
      <c r="F44" s="109"/>
      <c r="G44" s="55"/>
      <c r="H44" s="53"/>
      <c r="I44" s="65"/>
    </row>
  </sheetData>
  <autoFilter ref="B6:E42"/>
  <mergeCells count="13">
    <mergeCell ref="B4:E4"/>
    <mergeCell ref="F33:F35"/>
    <mergeCell ref="B44:F44"/>
    <mergeCell ref="C38:C40"/>
    <mergeCell ref="F23:F27"/>
    <mergeCell ref="F12:F15"/>
    <mergeCell ref="F17:F19"/>
    <mergeCell ref="F29:F31"/>
    <mergeCell ref="C7:C8"/>
    <mergeCell ref="F7:F8"/>
    <mergeCell ref="C9:C11"/>
    <mergeCell ref="F9:F11"/>
    <mergeCell ref="F36:F42"/>
  </mergeCells>
  <pageMargins left="0.31496062992125984" right="0" top="0.15748031496062992" bottom="0.35433070866141736" header="0" footer="0"/>
  <pageSetup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topLeftCell="A10" workbookViewId="0">
      <selection activeCell="E21" sqref="E21"/>
    </sheetView>
  </sheetViews>
  <sheetFormatPr defaultRowHeight="15"/>
  <cols>
    <col min="1" max="1" width="4" customWidth="1"/>
    <col min="2" max="2" width="3.7109375" customWidth="1"/>
    <col min="3" max="3" width="4.28515625" customWidth="1"/>
    <col min="4" max="4" width="67" customWidth="1"/>
    <col min="5" max="5" width="8.28515625" customWidth="1"/>
    <col min="6" max="9" width="7.28515625" customWidth="1"/>
    <col min="10" max="10" width="12.7109375" customWidth="1"/>
    <col min="11" max="11" width="15.7109375" customWidth="1"/>
  </cols>
  <sheetData>
    <row r="1" spans="1:11" ht="30" customHeight="1">
      <c r="A1" s="4"/>
      <c r="B1" s="4"/>
      <c r="C1" s="4"/>
      <c r="D1" s="4"/>
      <c r="E1" s="4"/>
      <c r="F1" s="4"/>
      <c r="G1" s="4"/>
      <c r="H1" s="4"/>
      <c r="I1" s="4"/>
      <c r="J1" s="123" t="s">
        <v>15</v>
      </c>
      <c r="K1" s="123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6</v>
      </c>
    </row>
    <row r="3" spans="1:11" ht="9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>
      <c r="A4" s="122" t="s">
        <v>34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7.5" customHeight="1">
      <c r="A5" s="6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9.5" customHeight="1">
      <c r="A6" s="9" t="str">
        <f>"Количество записей:"&amp;SUBTOTAL(3,A8:A614)</f>
        <v>Количество записей:15</v>
      </c>
      <c r="B6" s="9"/>
      <c r="C6" s="10"/>
      <c r="D6" s="10"/>
      <c r="E6" s="11">
        <f>E23</f>
        <v>3653</v>
      </c>
      <c r="F6" s="11">
        <f>SUBTOTAL(9,F8:F722)</f>
        <v>297</v>
      </c>
      <c r="G6" s="11">
        <f>SUBTOTAL(9,G8:G722)</f>
        <v>1244</v>
      </c>
      <c r="H6" s="11">
        <f>SUBTOTAL(9,H8:H722)</f>
        <v>1716</v>
      </c>
      <c r="I6" s="11">
        <f>SUBTOTAL(9,I8:I722)</f>
        <v>396</v>
      </c>
      <c r="J6" s="11"/>
      <c r="K6" s="12"/>
    </row>
    <row r="7" spans="1:11" ht="74.25">
      <c r="A7" s="17" t="s">
        <v>10</v>
      </c>
      <c r="B7" s="17" t="s">
        <v>11</v>
      </c>
      <c r="C7" s="17" t="s">
        <v>12</v>
      </c>
      <c r="D7" s="18" t="s">
        <v>9</v>
      </c>
      <c r="E7" s="19" t="s">
        <v>13</v>
      </c>
      <c r="F7" s="20" t="s">
        <v>0</v>
      </c>
      <c r="G7" s="20" t="s">
        <v>1</v>
      </c>
      <c r="H7" s="20" t="s">
        <v>2</v>
      </c>
      <c r="I7" s="20" t="s">
        <v>3</v>
      </c>
      <c r="J7" s="19" t="s">
        <v>14</v>
      </c>
      <c r="K7" s="21" t="s">
        <v>4</v>
      </c>
    </row>
    <row r="8" spans="1:11" ht="28.5" customHeight="1">
      <c r="A8" s="13">
        <v>3</v>
      </c>
      <c r="B8" s="13">
        <v>3</v>
      </c>
      <c r="C8" s="25" t="s">
        <v>26</v>
      </c>
      <c r="D8" s="97" t="s">
        <v>17</v>
      </c>
      <c r="E8" s="24">
        <f t="shared" ref="E8:E22" si="0">SUM(F8:I8)</f>
        <v>430</v>
      </c>
      <c r="F8" s="27">
        <v>100</v>
      </c>
      <c r="G8" s="28">
        <v>115</v>
      </c>
      <c r="H8" s="28">
        <v>115</v>
      </c>
      <c r="I8" s="28">
        <v>100</v>
      </c>
      <c r="J8" s="22">
        <v>1</v>
      </c>
      <c r="K8" s="14"/>
    </row>
    <row r="9" spans="1:11" ht="28.5" customHeight="1">
      <c r="A9" s="13">
        <v>3</v>
      </c>
      <c r="B9" s="13">
        <v>3</v>
      </c>
      <c r="C9" s="26">
        <v>2</v>
      </c>
      <c r="D9" s="97" t="s">
        <v>18</v>
      </c>
      <c r="E9" s="24">
        <f t="shared" si="0"/>
        <v>592</v>
      </c>
      <c r="F9" s="28">
        <v>141</v>
      </c>
      <c r="G9" s="28">
        <v>153</v>
      </c>
      <c r="H9" s="28">
        <v>153</v>
      </c>
      <c r="I9" s="28">
        <v>145</v>
      </c>
      <c r="J9" s="22">
        <v>2</v>
      </c>
      <c r="K9" s="14"/>
    </row>
    <row r="10" spans="1:11" ht="28.5" customHeight="1">
      <c r="A10" s="13">
        <v>3</v>
      </c>
      <c r="B10" s="13">
        <v>3</v>
      </c>
      <c r="C10" s="26">
        <v>3</v>
      </c>
      <c r="D10" s="96" t="s">
        <v>19</v>
      </c>
      <c r="E10" s="24">
        <f t="shared" si="0"/>
        <v>423</v>
      </c>
      <c r="F10" s="28">
        <v>0</v>
      </c>
      <c r="G10" s="28">
        <v>200</v>
      </c>
      <c r="H10" s="29">
        <v>223</v>
      </c>
      <c r="I10" s="28">
        <v>0</v>
      </c>
      <c r="J10" s="22">
        <v>3</v>
      </c>
      <c r="K10" s="14"/>
    </row>
    <row r="11" spans="1:11" ht="28.5" customHeight="1">
      <c r="A11" s="15">
        <v>3</v>
      </c>
      <c r="B11" s="15">
        <v>3</v>
      </c>
      <c r="C11" s="26">
        <v>6</v>
      </c>
      <c r="D11" s="97" t="s">
        <v>20</v>
      </c>
      <c r="E11" s="24">
        <f t="shared" si="0"/>
        <v>200</v>
      </c>
      <c r="F11" s="31">
        <v>0</v>
      </c>
      <c r="G11" s="31">
        <v>0</v>
      </c>
      <c r="H11" s="31">
        <v>200</v>
      </c>
      <c r="I11" s="31">
        <v>0</v>
      </c>
      <c r="J11" s="22">
        <v>4</v>
      </c>
      <c r="K11" s="16"/>
    </row>
    <row r="12" spans="1:11" ht="28.5" customHeight="1">
      <c r="A12" s="15">
        <v>3</v>
      </c>
      <c r="B12" s="15">
        <v>3</v>
      </c>
      <c r="C12" s="26">
        <v>7</v>
      </c>
      <c r="D12" s="96" t="s">
        <v>21</v>
      </c>
      <c r="E12" s="24">
        <f t="shared" si="0"/>
        <v>52</v>
      </c>
      <c r="F12" s="28">
        <v>0</v>
      </c>
      <c r="G12" s="28">
        <v>0</v>
      </c>
      <c r="H12" s="28">
        <v>52</v>
      </c>
      <c r="I12" s="28">
        <v>0</v>
      </c>
      <c r="J12" s="22">
        <v>5</v>
      </c>
      <c r="K12" s="16"/>
    </row>
    <row r="13" spans="1:11" ht="28.5" customHeight="1">
      <c r="A13" s="15">
        <v>3</v>
      </c>
      <c r="B13" s="15">
        <v>3</v>
      </c>
      <c r="C13" s="26">
        <v>9</v>
      </c>
      <c r="D13" s="97" t="s">
        <v>93</v>
      </c>
      <c r="E13" s="24">
        <f t="shared" si="0"/>
        <v>340</v>
      </c>
      <c r="F13" s="32">
        <v>0</v>
      </c>
      <c r="G13" s="32">
        <v>170</v>
      </c>
      <c r="H13" s="32">
        <v>170</v>
      </c>
      <c r="I13" s="32">
        <v>0</v>
      </c>
      <c r="J13" s="22">
        <v>6</v>
      </c>
      <c r="K13" s="16"/>
    </row>
    <row r="14" spans="1:11" ht="28.5" customHeight="1">
      <c r="A14" s="15">
        <v>3</v>
      </c>
      <c r="B14" s="15">
        <v>3</v>
      </c>
      <c r="C14" s="26">
        <v>10</v>
      </c>
      <c r="D14" s="96" t="s">
        <v>27</v>
      </c>
      <c r="E14" s="24">
        <f t="shared" si="0"/>
        <v>194</v>
      </c>
      <c r="F14" s="33">
        <v>0</v>
      </c>
      <c r="G14" s="34">
        <v>90</v>
      </c>
      <c r="H14" s="34">
        <v>104</v>
      </c>
      <c r="I14" s="33">
        <v>0</v>
      </c>
      <c r="J14" s="22">
        <v>7</v>
      </c>
      <c r="K14" s="16"/>
    </row>
    <row r="15" spans="1:11" ht="28.5" customHeight="1">
      <c r="A15" s="15">
        <v>3</v>
      </c>
      <c r="B15" s="15">
        <v>3</v>
      </c>
      <c r="C15" s="26">
        <v>11</v>
      </c>
      <c r="D15" s="96" t="s">
        <v>28</v>
      </c>
      <c r="E15" s="24">
        <f t="shared" si="0"/>
        <v>212</v>
      </c>
      <c r="F15" s="34">
        <v>0</v>
      </c>
      <c r="G15" s="34">
        <v>0</v>
      </c>
      <c r="H15" s="34">
        <v>212</v>
      </c>
      <c r="I15" s="33">
        <v>0</v>
      </c>
      <c r="J15" s="22">
        <v>8</v>
      </c>
      <c r="K15" s="16"/>
    </row>
    <row r="16" spans="1:11" ht="28.5" customHeight="1">
      <c r="A16" s="15">
        <v>3</v>
      </c>
      <c r="B16" s="15">
        <v>3</v>
      </c>
      <c r="C16" s="26">
        <v>12</v>
      </c>
      <c r="D16" s="97" t="s">
        <v>29</v>
      </c>
      <c r="E16" s="24">
        <f t="shared" si="0"/>
        <v>220</v>
      </c>
      <c r="F16" s="34">
        <v>0</v>
      </c>
      <c r="G16" s="34">
        <v>220</v>
      </c>
      <c r="H16" s="34">
        <v>0</v>
      </c>
      <c r="I16" s="34">
        <v>0</v>
      </c>
      <c r="J16" s="22">
        <v>9</v>
      </c>
      <c r="K16" s="16"/>
    </row>
    <row r="17" spans="1:11" ht="28.5" customHeight="1">
      <c r="A17" s="15">
        <v>5</v>
      </c>
      <c r="B17" s="15">
        <v>1</v>
      </c>
      <c r="C17" s="26">
        <v>1</v>
      </c>
      <c r="D17" s="96" t="s">
        <v>22</v>
      </c>
      <c r="E17" s="24">
        <f t="shared" si="0"/>
        <v>217</v>
      </c>
      <c r="F17" s="35">
        <v>0</v>
      </c>
      <c r="G17" s="35">
        <v>217</v>
      </c>
      <c r="H17" s="35">
        <v>0</v>
      </c>
      <c r="I17" s="35">
        <v>0</v>
      </c>
      <c r="J17" s="22">
        <v>10</v>
      </c>
      <c r="K17" s="16"/>
    </row>
    <row r="18" spans="1:11" ht="28.5" customHeight="1">
      <c r="A18" s="15">
        <v>5</v>
      </c>
      <c r="B18" s="15">
        <v>1</v>
      </c>
      <c r="C18" s="26">
        <v>9</v>
      </c>
      <c r="D18" s="98" t="s">
        <v>30</v>
      </c>
      <c r="E18" s="24">
        <f t="shared" si="0"/>
        <v>253</v>
      </c>
      <c r="F18" s="36">
        <v>0</v>
      </c>
      <c r="G18" s="32">
        <v>0</v>
      </c>
      <c r="H18" s="32">
        <v>253</v>
      </c>
      <c r="I18" s="36">
        <v>0</v>
      </c>
      <c r="J18" s="22">
        <v>11</v>
      </c>
      <c r="K18" s="16"/>
    </row>
    <row r="19" spans="1:11" ht="28.5" customHeight="1">
      <c r="A19" s="15">
        <v>5</v>
      </c>
      <c r="B19" s="15">
        <v>1</v>
      </c>
      <c r="C19" s="26">
        <v>10</v>
      </c>
      <c r="D19" s="96" t="s">
        <v>31</v>
      </c>
      <c r="E19" s="24">
        <f t="shared" si="0"/>
        <v>36</v>
      </c>
      <c r="F19" s="37">
        <v>0</v>
      </c>
      <c r="G19" s="38">
        <v>0</v>
      </c>
      <c r="H19" s="38">
        <v>0</v>
      </c>
      <c r="I19" s="38">
        <v>36</v>
      </c>
      <c r="J19" s="22">
        <v>12</v>
      </c>
      <c r="K19" s="16"/>
    </row>
    <row r="20" spans="1:11" ht="28.5" customHeight="1">
      <c r="A20" s="15">
        <v>6</v>
      </c>
      <c r="B20" s="15">
        <v>1</v>
      </c>
      <c r="C20" s="26">
        <v>1</v>
      </c>
      <c r="D20" s="97" t="s">
        <v>23</v>
      </c>
      <c r="E20" s="24">
        <f t="shared" si="0"/>
        <v>240</v>
      </c>
      <c r="F20" s="30">
        <v>41</v>
      </c>
      <c r="G20" s="30">
        <v>59</v>
      </c>
      <c r="H20" s="30">
        <v>80</v>
      </c>
      <c r="I20" s="30">
        <v>60</v>
      </c>
      <c r="J20" s="22">
        <v>13</v>
      </c>
      <c r="K20" s="16"/>
    </row>
    <row r="21" spans="1:11" ht="28.5" customHeight="1">
      <c r="A21" s="15">
        <v>6</v>
      </c>
      <c r="B21" s="15">
        <v>2</v>
      </c>
      <c r="C21" s="26">
        <v>1</v>
      </c>
      <c r="D21" s="97" t="s">
        <v>24</v>
      </c>
      <c r="E21" s="24">
        <f t="shared" si="0"/>
        <v>210</v>
      </c>
      <c r="F21" s="30">
        <v>15</v>
      </c>
      <c r="G21" s="30">
        <v>20</v>
      </c>
      <c r="H21" s="30">
        <v>120</v>
      </c>
      <c r="I21" s="30">
        <v>55</v>
      </c>
      <c r="J21" s="22">
        <v>14</v>
      </c>
      <c r="K21" s="16"/>
    </row>
    <row r="22" spans="1:11" ht="28.5" customHeight="1">
      <c r="A22" s="15">
        <v>6</v>
      </c>
      <c r="B22" s="15">
        <v>6</v>
      </c>
      <c r="C22" s="26">
        <v>1</v>
      </c>
      <c r="D22" s="97" t="s">
        <v>25</v>
      </c>
      <c r="E22" s="24">
        <f t="shared" si="0"/>
        <v>34</v>
      </c>
      <c r="F22" s="31">
        <v>0</v>
      </c>
      <c r="G22" s="31">
        <v>0</v>
      </c>
      <c r="H22" s="31">
        <v>34</v>
      </c>
      <c r="I22" s="31">
        <v>0</v>
      </c>
      <c r="J22" s="23">
        <v>15</v>
      </c>
      <c r="K22" s="16"/>
    </row>
    <row r="23" spans="1:11" s="40" customFormat="1">
      <c r="A23" s="41"/>
      <c r="B23" s="41"/>
      <c r="C23" s="41"/>
      <c r="D23" s="42" t="s">
        <v>35</v>
      </c>
      <c r="E23" s="24">
        <f>SUM(E8:E22)</f>
        <v>3653</v>
      </c>
      <c r="F23" s="43"/>
      <c r="G23" s="43"/>
      <c r="H23" s="43"/>
      <c r="I23" s="43"/>
      <c r="J23" s="44"/>
      <c r="K23" s="45"/>
    </row>
    <row r="24" spans="1:11" s="48" customFormat="1" ht="45" customHeight="1">
      <c r="D24" s="49" t="s">
        <v>52</v>
      </c>
      <c r="G24" s="48" t="s">
        <v>53</v>
      </c>
    </row>
    <row r="25" spans="1:11" s="46" customFormat="1" ht="14.25">
      <c r="D25" s="47"/>
    </row>
  </sheetData>
  <mergeCells count="2">
    <mergeCell ref="A4:K4"/>
    <mergeCell ref="J1:K1"/>
  </mergeCells>
  <pageMargins left="0.51181102362204722" right="0.19685039370078741" top="0.35433070866141736" bottom="0.35433070866141736" header="0" footer="0"/>
  <pageSetup scale="85" orientation="landscape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Номенклатура</vt:lpstr>
      <vt:lpstr>Перечень услуг</vt:lpstr>
      <vt:lpstr>'Перечень услуг'!Область_печати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2013-11-17T12:34:02Z</dcterms:modified>
</cp:coreProperties>
</file>